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 firstSheet="1" activeTab="2"/>
  </bookViews>
  <sheets>
    <sheet name="річний план обсягу води" sheetId="36" r:id="rId1"/>
    <sheet name="річний план обсягу води тариф" sheetId="37" r:id="rId2"/>
    <sheet name="реальні доні 17-21рр" sheetId="38" r:id="rId3"/>
  </sheets>
  <definedNames>
    <definedName name="Excel_BuiltIn_Print_Area_2" localSheetId="2">#REF!</definedName>
    <definedName name="Excel_BuiltIn_Print_Area_2" localSheetId="1">#REF!</definedName>
    <definedName name="Excel_BuiltIn_Print_Area_2">#REF!</definedName>
    <definedName name="Excel_BuiltIn_Print_Area_4" localSheetId="2">#REF!</definedName>
    <definedName name="Excel_BuiltIn_Print_Area_4" localSheetId="1">#REF!</definedName>
    <definedName name="Excel_BuiltIn_Print_Area_4">#REF!</definedName>
    <definedName name="Excel_BuiltIn_Print_Titles_2" localSheetId="2">#REF!</definedName>
    <definedName name="Excel_BuiltIn_Print_Titles_2" localSheetId="1">#REF!</definedName>
    <definedName name="Excel_BuiltIn_Print_Titles_2">#REF!</definedName>
    <definedName name="Excel_BuiltIn_Print_Titles_4" localSheetId="2">#REF!</definedName>
    <definedName name="Excel_BuiltIn_Print_Titles_4" localSheetId="1">#REF!</definedName>
    <definedName name="Excel_BuiltIn_Print_Titles_4">#REF!</definedName>
    <definedName name="іоріовр">#REF!</definedName>
  </definedNames>
  <calcPr calcId="162913"/>
</workbook>
</file>

<file path=xl/calcChain.xml><?xml version="1.0" encoding="utf-8"?>
<calcChain xmlns="http://schemas.openxmlformats.org/spreadsheetml/2006/main">
  <c r="K11" i="38" l="1"/>
  <c r="D11" i="38" l="1"/>
  <c r="D14" i="38"/>
  <c r="D21" i="38"/>
  <c r="D19" i="38" s="1"/>
  <c r="D20" i="38" s="1"/>
  <c r="K21" i="38"/>
  <c r="K19" i="38" s="1"/>
  <c r="K20" i="38" s="1"/>
  <c r="G21" i="38"/>
  <c r="G19" i="38" s="1"/>
  <c r="G20" i="38" s="1"/>
  <c r="F21" i="38"/>
  <c r="E21" i="38"/>
  <c r="F19" i="38"/>
  <c r="F20" i="38" s="1"/>
  <c r="E19" i="38"/>
  <c r="E20" i="38" s="1"/>
  <c r="K14" i="38"/>
  <c r="G14" i="38"/>
  <c r="F14" i="38"/>
  <c r="E14" i="38"/>
  <c r="B13" i="38"/>
  <c r="G11" i="38"/>
  <c r="F11" i="38"/>
  <c r="E11" i="38"/>
  <c r="I21" i="37" l="1"/>
  <c r="H21" i="37"/>
  <c r="G21" i="37"/>
  <c r="F21" i="37"/>
  <c r="E21" i="37"/>
  <c r="D21" i="37"/>
  <c r="I19" i="37"/>
  <c r="I20" i="37" s="1"/>
  <c r="H19" i="37"/>
  <c r="H20" i="37" s="1"/>
  <c r="G19" i="37"/>
  <c r="G20" i="37" s="1"/>
  <c r="F19" i="37"/>
  <c r="F20" i="37" s="1"/>
  <c r="E19" i="37"/>
  <c r="E20" i="37" s="1"/>
  <c r="D19" i="37"/>
  <c r="D20" i="37" s="1"/>
  <c r="I14" i="37"/>
  <c r="H14" i="37"/>
  <c r="G14" i="37"/>
  <c r="F14" i="37"/>
  <c r="E14" i="37"/>
  <c r="D14" i="37"/>
  <c r="B13" i="37"/>
  <c r="I11" i="37"/>
  <c r="H11" i="37"/>
  <c r="G11" i="37"/>
  <c r="F11" i="37"/>
  <c r="E11" i="37"/>
  <c r="D11" i="37"/>
  <c r="I21" i="36" l="1"/>
  <c r="H14" i="36"/>
  <c r="G21" i="36"/>
  <c r="F21" i="36"/>
  <c r="E21" i="36"/>
  <c r="D21" i="36"/>
  <c r="G19" i="36"/>
  <c r="G20" i="36" s="1"/>
  <c r="F19" i="36"/>
  <c r="F20" i="36" s="1"/>
  <c r="E19" i="36"/>
  <c r="E20" i="36" s="1"/>
  <c r="D19" i="36"/>
  <c r="D20" i="36" s="1"/>
  <c r="G14" i="36"/>
  <c r="F14" i="36"/>
  <c r="E14" i="36"/>
  <c r="D14" i="36"/>
  <c r="G11" i="36"/>
  <c r="F11" i="36"/>
  <c r="E11" i="36"/>
  <c r="D11" i="36"/>
  <c r="I19" i="36" l="1"/>
  <c r="I20" i="36" s="1"/>
  <c r="I14" i="36" l="1"/>
  <c r="H21" i="36"/>
  <c r="H19" i="36" s="1"/>
  <c r="H20" i="36" l="1"/>
  <c r="H11" i="36"/>
  <c r="I11" i="36"/>
  <c r="B13" i="36"/>
</calcChain>
</file>

<file path=xl/sharedStrings.xml><?xml version="1.0" encoding="utf-8"?>
<sst xmlns="http://schemas.openxmlformats.org/spreadsheetml/2006/main" count="94" uniqueCount="36">
  <si>
    <t>№ п/п</t>
  </si>
  <si>
    <t>Показники</t>
  </si>
  <si>
    <t xml:space="preserve">Обсяг піднятої  води, усього </t>
  </si>
  <si>
    <t>у т.ч.: підземний водозабір</t>
  </si>
  <si>
    <t xml:space="preserve">Обсяг очищеної води </t>
  </si>
  <si>
    <t>Обсяг поданої води у мережу</t>
  </si>
  <si>
    <t>Обсяг реалізації послуг централізованого водопостачання, усього</t>
  </si>
  <si>
    <t>у т.ч. на потреби:</t>
  </si>
  <si>
    <t>населення</t>
  </si>
  <si>
    <t>бюджетних установ</t>
  </si>
  <si>
    <t>інших споживачів</t>
  </si>
  <si>
    <t>Обсяг пропуску стічних вод через очисні споруди, усього</t>
  </si>
  <si>
    <t>у т.ч. біологічна очистка стоків</t>
  </si>
  <si>
    <t>Обсяг реалізації послуг з централізованого водовідведення, усього</t>
  </si>
  <si>
    <t>Фактичні дані за</t>
  </si>
  <si>
    <t>тис.куб.м.</t>
  </si>
  <si>
    <t xml:space="preserve">Начальник </t>
  </si>
  <si>
    <t>Вик.</t>
  </si>
  <si>
    <t>Нюнькін І.О.</t>
  </si>
  <si>
    <t>Олійник В.</t>
  </si>
  <si>
    <t>послуги по прийому стічних вод із вигрібних ям, які не підключені до централізованого водовідведення, однак при викачці зливаються в каналізаційну мережу</t>
  </si>
  <si>
    <t>Факт на</t>
  </si>
  <si>
    <t>Фактичні дані з водопостачання та водовідведення на 2019 рік</t>
  </si>
  <si>
    <t>по Комунальному підприємству "Сквир-водоканал"</t>
  </si>
  <si>
    <t>КП "Сквир-водоканал"</t>
  </si>
  <si>
    <t>Ю.Д.Шварцбурд</t>
  </si>
  <si>
    <t>Гальчинський С.Ю.</t>
  </si>
  <si>
    <t>Директор</t>
  </si>
  <si>
    <t>ПЛАН</t>
  </si>
  <si>
    <t>водовідведення по Комунальному підприємству "Сквир-водоканал"</t>
  </si>
  <si>
    <t xml:space="preserve"> Річний план діяльності з централізованого водопостачання та </t>
  </si>
  <si>
    <t>Економіст</t>
  </si>
  <si>
    <t>ПРОГНОЗ</t>
  </si>
  <si>
    <t xml:space="preserve">                                 тис.куб.м.</t>
  </si>
  <si>
    <t>Станіслав ГАЛЬЧИНСЬКИЙ</t>
  </si>
  <si>
    <t>Юхим  ШВАРЦБУРД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</si>
</sst>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Arial"/>
      <family val="2"/>
      <charset val="204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5" fillId="0" borderId="0"/>
    <xf numFmtId="0" fontId="6" fillId="0" borderId="0"/>
    <xf numFmtId="0" fontId="4" fillId="0" borderId="0"/>
    <xf numFmtId="9" fontId="1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45">
    <xf numFmtId="0" fontId="0" fillId="0" borderId="0" xfId="0"/>
    <xf numFmtId="0" fontId="0" fillId="0" borderId="0" xfId="0" applyNumberFormat="1"/>
    <xf numFmtId="0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/>
    </xf>
    <xf numFmtId="165" fontId="7" fillId="0" borderId="1" xfId="0" applyNumberFormat="1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165" fontId="8" fillId="0" borderId="1" xfId="0" applyNumberFormat="1" applyFont="1" applyBorder="1"/>
    <xf numFmtId="165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165" fontId="7" fillId="0" borderId="3" xfId="0" applyNumberFormat="1" applyFont="1" applyBorder="1" applyAlignment="1">
      <alignment horizontal="center" vertical="center" wrapText="1"/>
    </xf>
    <xf numFmtId="165" fontId="7" fillId="0" borderId="6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/>
    </xf>
    <xf numFmtId="0" fontId="0" fillId="0" borderId="0" xfId="0" applyAlignment="1">
      <alignment horizontal="left"/>
    </xf>
    <xf numFmtId="165" fontId="7" fillId="0" borderId="1" xfId="0" applyNumberFormat="1" applyFont="1" applyBorder="1" applyAlignment="1">
      <alignment horizontal="center" vertical="center" wrapText="1"/>
    </xf>
    <xf numFmtId="165" fontId="7" fillId="0" borderId="3" xfId="0" applyNumberFormat="1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165" fontId="7" fillId="0" borderId="3" xfId="0" applyNumberFormat="1" applyFont="1" applyBorder="1" applyAlignment="1">
      <alignment horizontal="center" vertical="center" wrapText="1"/>
    </xf>
    <xf numFmtId="165" fontId="7" fillId="0" borderId="7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/>
    </xf>
    <xf numFmtId="0" fontId="0" fillId="0" borderId="8" xfId="0" applyBorder="1" applyAlignment="1">
      <alignment horizontal="left"/>
    </xf>
    <xf numFmtId="0" fontId="11" fillId="0" borderId="6" xfId="0" applyFont="1" applyBorder="1" applyAlignment="1">
      <alignment horizontal="center" vertical="center"/>
    </xf>
    <xf numFmtId="0" fontId="10" fillId="0" borderId="0" xfId="0" applyNumberFormat="1" applyFont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0" fillId="0" borderId="2" xfId="0" applyNumberFormat="1" applyBorder="1" applyAlignment="1">
      <alignment wrapText="1"/>
    </xf>
    <xf numFmtId="0" fontId="0" fillId="0" borderId="3" xfId="0" applyBorder="1" applyAlignment="1">
      <alignment wrapText="1"/>
    </xf>
    <xf numFmtId="0" fontId="0" fillId="0" borderId="2" xfId="0" applyBorder="1" applyAlignment="1"/>
    <xf numFmtId="0" fontId="0" fillId="0" borderId="3" xfId="0" applyBorder="1" applyAlignment="1"/>
    <xf numFmtId="165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165" fontId="7" fillId="0" borderId="2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65" fontId="7" fillId="0" borderId="3" xfId="0" applyNumberFormat="1" applyFont="1" applyBorder="1" applyAlignment="1">
      <alignment horizontal="center" vertical="center" wrapText="1"/>
    </xf>
    <xf numFmtId="165" fontId="7" fillId="0" borderId="5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165" fontId="7" fillId="0" borderId="6" xfId="0" applyNumberFormat="1" applyFont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Процентный 2" xfId="5"/>
    <cellStyle name="Финансовый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I35"/>
  <sheetViews>
    <sheetView topLeftCell="A7" workbookViewId="0">
      <selection activeCell="Q14" sqref="Q14"/>
    </sheetView>
  </sheetViews>
  <sheetFormatPr defaultRowHeight="15" x14ac:dyDescent="0.25"/>
  <cols>
    <col min="1" max="1" width="3" customWidth="1"/>
    <col min="2" max="2" width="5.140625" style="1" customWidth="1"/>
    <col min="3" max="3" width="29.140625" customWidth="1"/>
    <col min="4" max="4" width="8" customWidth="1"/>
    <col min="5" max="5" width="8.28515625" customWidth="1"/>
    <col min="6" max="6" width="7" customWidth="1"/>
    <col min="7" max="7" width="8.28515625" customWidth="1"/>
    <col min="8" max="8" width="8.140625" customWidth="1"/>
    <col min="9" max="9" width="7.5703125" customWidth="1"/>
  </cols>
  <sheetData>
    <row r="5" spans="2:9" x14ac:dyDescent="0.25">
      <c r="B5" s="29" t="s">
        <v>22</v>
      </c>
      <c r="C5" s="29"/>
      <c r="D5" s="29"/>
      <c r="E5" s="29"/>
      <c r="F5" s="29"/>
      <c r="G5" s="29"/>
      <c r="H5" s="29"/>
      <c r="I5" s="29"/>
    </row>
    <row r="6" spans="2:9" x14ac:dyDescent="0.25">
      <c r="B6" s="29" t="s">
        <v>23</v>
      </c>
      <c r="C6" s="29"/>
      <c r="D6" s="29"/>
      <c r="E6" s="29"/>
      <c r="F6" s="29"/>
      <c r="G6" s="29"/>
      <c r="H6" s="29"/>
      <c r="I6" s="29"/>
    </row>
    <row r="7" spans="2:9" x14ac:dyDescent="0.25">
      <c r="H7" t="s">
        <v>15</v>
      </c>
    </row>
    <row r="8" spans="2:9" x14ac:dyDescent="0.25">
      <c r="B8" s="33" t="s">
        <v>0</v>
      </c>
      <c r="C8" s="35" t="s">
        <v>1</v>
      </c>
      <c r="D8" s="30" t="s">
        <v>14</v>
      </c>
      <c r="E8" s="31"/>
      <c r="F8" s="31"/>
      <c r="G8" s="31"/>
      <c r="H8" s="32"/>
      <c r="I8" s="5" t="s">
        <v>21</v>
      </c>
    </row>
    <row r="9" spans="2:9" x14ac:dyDescent="0.25">
      <c r="B9" s="34"/>
      <c r="C9" s="36"/>
      <c r="D9" s="5">
        <v>2014</v>
      </c>
      <c r="E9" s="5">
        <v>2015</v>
      </c>
      <c r="F9" s="5">
        <v>2016</v>
      </c>
      <c r="G9" s="5">
        <v>2017</v>
      </c>
      <c r="H9" s="5">
        <v>2018</v>
      </c>
      <c r="I9" s="5">
        <v>2019</v>
      </c>
    </row>
    <row r="10" spans="2:9" ht="15.75" x14ac:dyDescent="0.25">
      <c r="B10" s="2">
        <v>1</v>
      </c>
      <c r="C10" s="3" t="s">
        <v>2</v>
      </c>
      <c r="D10" s="8">
        <v>358</v>
      </c>
      <c r="E10" s="8">
        <v>357.8</v>
      </c>
      <c r="F10" s="8">
        <v>371.9</v>
      </c>
      <c r="G10" s="8">
        <v>406.6</v>
      </c>
      <c r="H10" s="6">
        <v>428.7</v>
      </c>
      <c r="I10" s="6">
        <v>355.9</v>
      </c>
    </row>
    <row r="11" spans="2:9" ht="15.75" x14ac:dyDescent="0.25">
      <c r="B11" s="2">
        <v>1.1000000000000001</v>
      </c>
      <c r="C11" s="3" t="s">
        <v>3</v>
      </c>
      <c r="D11" s="8">
        <f t="shared" ref="D11:G11" si="0">D10</f>
        <v>358</v>
      </c>
      <c r="E11" s="8">
        <f t="shared" si="0"/>
        <v>357.8</v>
      </c>
      <c r="F11" s="8">
        <f t="shared" si="0"/>
        <v>371.9</v>
      </c>
      <c r="G11" s="8">
        <f t="shared" si="0"/>
        <v>406.6</v>
      </c>
      <c r="H11" s="6">
        <f t="shared" ref="H11:I11" si="1">H10</f>
        <v>428.7</v>
      </c>
      <c r="I11" s="6">
        <f t="shared" si="1"/>
        <v>355.9</v>
      </c>
    </row>
    <row r="12" spans="2:9" ht="15.75" x14ac:dyDescent="0.25">
      <c r="B12" s="2">
        <v>2</v>
      </c>
      <c r="C12" s="3" t="s">
        <v>4</v>
      </c>
      <c r="D12" s="8">
        <v>353</v>
      </c>
      <c r="E12" s="8">
        <v>352.8</v>
      </c>
      <c r="F12" s="8">
        <v>366.7</v>
      </c>
      <c r="G12" s="8">
        <v>400.9</v>
      </c>
      <c r="H12" s="6">
        <v>422.7</v>
      </c>
      <c r="I12" s="6">
        <v>350.9</v>
      </c>
    </row>
    <row r="13" spans="2:9" ht="31.5" x14ac:dyDescent="0.25">
      <c r="B13" s="2">
        <f>B12+1</f>
        <v>3</v>
      </c>
      <c r="C13" s="3" t="s">
        <v>5</v>
      </c>
      <c r="D13" s="8">
        <v>348.5</v>
      </c>
      <c r="E13" s="8">
        <v>348.3</v>
      </c>
      <c r="F13" s="8">
        <v>362.1</v>
      </c>
      <c r="G13" s="8">
        <v>395.8</v>
      </c>
      <c r="H13" s="6">
        <v>417.3</v>
      </c>
      <c r="I13" s="6">
        <v>346.5</v>
      </c>
    </row>
    <row r="14" spans="2:9" ht="47.25" x14ac:dyDescent="0.25">
      <c r="B14" s="2">
        <v>4</v>
      </c>
      <c r="C14" s="3" t="s">
        <v>6</v>
      </c>
      <c r="D14" s="7">
        <f t="shared" ref="D14:H14" si="2">D15+D17+D18</f>
        <v>280.51100000000002</v>
      </c>
      <c r="E14" s="7">
        <f t="shared" si="2"/>
        <v>280.30500000000001</v>
      </c>
      <c r="F14" s="7">
        <f t="shared" si="2"/>
        <v>291.41500000000002</v>
      </c>
      <c r="G14" s="7">
        <f t="shared" si="2"/>
        <v>318.57400000000001</v>
      </c>
      <c r="H14" s="7">
        <f t="shared" si="2"/>
        <v>335.85199999999998</v>
      </c>
      <c r="I14" s="7">
        <f t="shared" ref="I14" si="3">I15+I17+I18</f>
        <v>310.8</v>
      </c>
    </row>
    <row r="15" spans="2:9" ht="15.75" x14ac:dyDescent="0.25">
      <c r="B15" s="38">
        <v>4.0999999999999996</v>
      </c>
      <c r="C15" s="4" t="s">
        <v>7</v>
      </c>
      <c r="D15" s="39">
        <v>255.846</v>
      </c>
      <c r="E15" s="39">
        <v>257.30399999999997</v>
      </c>
      <c r="F15" s="39">
        <v>269.43200000000002</v>
      </c>
      <c r="G15" s="37">
        <v>296.30500000000001</v>
      </c>
      <c r="H15" s="37">
        <v>311.39999999999998</v>
      </c>
      <c r="I15" s="37">
        <v>286</v>
      </c>
    </row>
    <row r="16" spans="2:9" ht="15.75" x14ac:dyDescent="0.25">
      <c r="B16" s="38"/>
      <c r="C16" s="4" t="s">
        <v>8</v>
      </c>
      <c r="D16" s="40"/>
      <c r="E16" s="40"/>
      <c r="F16" s="40"/>
      <c r="G16" s="37"/>
      <c r="H16" s="37"/>
      <c r="I16" s="37"/>
    </row>
    <row r="17" spans="2:9" ht="15.75" x14ac:dyDescent="0.25">
      <c r="B17" s="2">
        <v>4.2</v>
      </c>
      <c r="C17" s="3" t="s">
        <v>9</v>
      </c>
      <c r="D17" s="8">
        <v>11.561999999999999</v>
      </c>
      <c r="E17" s="8">
        <v>11.183999999999999</v>
      </c>
      <c r="F17" s="8">
        <v>11.564</v>
      </c>
      <c r="G17" s="8">
        <v>11.452</v>
      </c>
      <c r="H17" s="6">
        <v>11.452</v>
      </c>
      <c r="I17" s="6">
        <v>12.8</v>
      </c>
    </row>
    <row r="18" spans="2:9" ht="15.75" x14ac:dyDescent="0.25">
      <c r="B18" s="2">
        <v>4.3</v>
      </c>
      <c r="C18" s="3" t="s">
        <v>10</v>
      </c>
      <c r="D18" s="8">
        <v>13.103</v>
      </c>
      <c r="E18" s="8">
        <v>11.817</v>
      </c>
      <c r="F18" s="8">
        <v>10.419</v>
      </c>
      <c r="G18" s="8">
        <v>10.817</v>
      </c>
      <c r="H18" s="6">
        <v>13</v>
      </c>
      <c r="I18" s="6">
        <v>12</v>
      </c>
    </row>
    <row r="19" spans="2:9" ht="47.25" x14ac:dyDescent="0.25">
      <c r="B19" s="2">
        <v>5</v>
      </c>
      <c r="C19" s="3" t="s">
        <v>11</v>
      </c>
      <c r="D19" s="7">
        <f t="shared" ref="D19:G19" si="4">D21+D26</f>
        <v>134.667</v>
      </c>
      <c r="E19" s="7">
        <f t="shared" si="4"/>
        <v>135.15600000000001</v>
      </c>
      <c r="F19" s="7">
        <f t="shared" si="4"/>
        <v>134.852</v>
      </c>
      <c r="G19" s="7">
        <f t="shared" si="4"/>
        <v>152.39400000000001</v>
      </c>
      <c r="H19" s="7">
        <f t="shared" ref="H19:I19" si="5">H21+H26</f>
        <v>162.39999999999998</v>
      </c>
      <c r="I19" s="7">
        <f t="shared" si="5"/>
        <v>150.9</v>
      </c>
    </row>
    <row r="20" spans="2:9" ht="31.5" x14ac:dyDescent="0.25">
      <c r="B20" s="2">
        <v>5.0999999999999996</v>
      </c>
      <c r="C20" s="3" t="s">
        <v>12</v>
      </c>
      <c r="D20" s="8">
        <f t="shared" ref="D20:G20" si="6">D19</f>
        <v>134.667</v>
      </c>
      <c r="E20" s="8">
        <f t="shared" si="6"/>
        <v>135.15600000000001</v>
      </c>
      <c r="F20" s="8">
        <f t="shared" si="6"/>
        <v>134.852</v>
      </c>
      <c r="G20" s="8">
        <f t="shared" si="6"/>
        <v>152.39400000000001</v>
      </c>
      <c r="H20" s="6">
        <f t="shared" ref="H20" si="7">H19</f>
        <v>162.39999999999998</v>
      </c>
      <c r="I20" s="6">
        <f>I19</f>
        <v>150.9</v>
      </c>
    </row>
    <row r="21" spans="2:9" ht="47.25" x14ac:dyDescent="0.25">
      <c r="B21" s="2">
        <v>6</v>
      </c>
      <c r="C21" s="3" t="s">
        <v>13</v>
      </c>
      <c r="D21" s="7">
        <f t="shared" ref="D21:G21" si="8">D22+D24+D25</f>
        <v>134.667</v>
      </c>
      <c r="E21" s="7">
        <f t="shared" si="8"/>
        <v>135.15600000000001</v>
      </c>
      <c r="F21" s="7">
        <f t="shared" si="8"/>
        <v>134.852</v>
      </c>
      <c r="G21" s="7">
        <f t="shared" si="8"/>
        <v>152.39400000000001</v>
      </c>
      <c r="H21" s="7">
        <f t="shared" ref="H21" si="9">H22+H24+H25</f>
        <v>162.39999999999998</v>
      </c>
      <c r="I21" s="7">
        <f>I22+I24+I25</f>
        <v>140.9</v>
      </c>
    </row>
    <row r="22" spans="2:9" ht="15.75" x14ac:dyDescent="0.25">
      <c r="B22" s="38">
        <v>6.1</v>
      </c>
      <c r="C22" s="4" t="s">
        <v>7</v>
      </c>
      <c r="D22" s="39">
        <v>73.403999999999996</v>
      </c>
      <c r="E22" s="39">
        <v>75.182000000000002</v>
      </c>
      <c r="F22" s="39">
        <v>81.683000000000007</v>
      </c>
      <c r="G22" s="37">
        <v>91.686000000000007</v>
      </c>
      <c r="H22" s="37">
        <v>101.6</v>
      </c>
      <c r="I22" s="37">
        <v>86</v>
      </c>
    </row>
    <row r="23" spans="2:9" ht="15.75" x14ac:dyDescent="0.25">
      <c r="B23" s="38"/>
      <c r="C23" s="4" t="s">
        <v>8</v>
      </c>
      <c r="D23" s="40"/>
      <c r="E23" s="40"/>
      <c r="F23" s="40"/>
      <c r="G23" s="37"/>
      <c r="H23" s="37"/>
      <c r="I23" s="37"/>
    </row>
    <row r="24" spans="2:9" ht="15.75" x14ac:dyDescent="0.25">
      <c r="B24" s="2">
        <v>6.2</v>
      </c>
      <c r="C24" s="3" t="s">
        <v>9</v>
      </c>
      <c r="D24" s="8">
        <v>36.040999999999997</v>
      </c>
      <c r="E24" s="8">
        <v>33.786000000000001</v>
      </c>
      <c r="F24" s="8">
        <v>31.074999999999999</v>
      </c>
      <c r="G24" s="8">
        <v>32.628</v>
      </c>
      <c r="H24" s="6">
        <v>34.299999999999997</v>
      </c>
      <c r="I24" s="6">
        <v>29.4</v>
      </c>
    </row>
    <row r="25" spans="2:9" ht="15.75" x14ac:dyDescent="0.25">
      <c r="B25" s="2">
        <v>6.3</v>
      </c>
      <c r="C25" s="3" t="s">
        <v>10</v>
      </c>
      <c r="D25" s="8">
        <v>25.222000000000001</v>
      </c>
      <c r="E25" s="8">
        <v>26.187999999999999</v>
      </c>
      <c r="F25" s="8">
        <v>22.094000000000001</v>
      </c>
      <c r="G25" s="8">
        <v>28.08</v>
      </c>
      <c r="H25" s="6">
        <v>26.5</v>
      </c>
      <c r="I25" s="6">
        <v>25.5</v>
      </c>
    </row>
    <row r="26" spans="2:9" ht="105" x14ac:dyDescent="0.25">
      <c r="B26" s="9">
        <v>7</v>
      </c>
      <c r="C26" s="10" t="s">
        <v>20</v>
      </c>
      <c r="D26" s="11"/>
      <c r="E26" s="11"/>
      <c r="F26" s="11"/>
      <c r="G26" s="11"/>
      <c r="H26" s="11"/>
      <c r="I26" s="11">
        <v>10</v>
      </c>
    </row>
    <row r="29" spans="2:9" x14ac:dyDescent="0.25">
      <c r="C29" t="s">
        <v>16</v>
      </c>
    </row>
    <row r="30" spans="2:9" x14ac:dyDescent="0.25">
      <c r="C30" t="s">
        <v>24</v>
      </c>
      <c r="G30" t="s">
        <v>25</v>
      </c>
    </row>
    <row r="33" spans="2:3" x14ac:dyDescent="0.25">
      <c r="B33" s="1" t="s">
        <v>17</v>
      </c>
      <c r="C33" t="s">
        <v>18</v>
      </c>
    </row>
    <row r="34" spans="2:3" x14ac:dyDescent="0.25">
      <c r="C34" t="s">
        <v>19</v>
      </c>
    </row>
    <row r="35" spans="2:3" x14ac:dyDescent="0.25">
      <c r="C35" t="s">
        <v>26</v>
      </c>
    </row>
  </sheetData>
  <mergeCells count="19">
    <mergeCell ref="I15:I16"/>
    <mergeCell ref="B22:B23"/>
    <mergeCell ref="H22:H23"/>
    <mergeCell ref="I22:I23"/>
    <mergeCell ref="G15:G16"/>
    <mergeCell ref="G22:G23"/>
    <mergeCell ref="D22:D23"/>
    <mergeCell ref="E22:E23"/>
    <mergeCell ref="F22:F23"/>
    <mergeCell ref="D15:D16"/>
    <mergeCell ref="E15:E16"/>
    <mergeCell ref="F15:F16"/>
    <mergeCell ref="B15:B16"/>
    <mergeCell ref="H15:H16"/>
    <mergeCell ref="B5:I5"/>
    <mergeCell ref="B6:I6"/>
    <mergeCell ref="D8:H8"/>
    <mergeCell ref="B8:B9"/>
    <mergeCell ref="C8:C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I35"/>
  <sheetViews>
    <sheetView topLeftCell="A5" workbookViewId="0">
      <selection activeCell="D9" sqref="D9"/>
    </sheetView>
  </sheetViews>
  <sheetFormatPr defaultRowHeight="15" x14ac:dyDescent="0.25"/>
  <cols>
    <col min="1" max="1" width="3" customWidth="1"/>
    <col min="2" max="2" width="5.140625" style="1" customWidth="1"/>
    <col min="3" max="3" width="29.140625" customWidth="1"/>
    <col min="4" max="4" width="8" customWidth="1"/>
    <col min="5" max="5" width="8.28515625" customWidth="1"/>
    <col min="6" max="6" width="7" customWidth="1"/>
    <col min="7" max="7" width="8.28515625" customWidth="1"/>
    <col min="8" max="8" width="8.140625" customWidth="1"/>
    <col min="9" max="9" width="7.5703125" customWidth="1"/>
  </cols>
  <sheetData>
    <row r="5" spans="2:9" x14ac:dyDescent="0.25">
      <c r="B5" s="29" t="s">
        <v>22</v>
      </c>
      <c r="C5" s="29"/>
      <c r="D5" s="29"/>
      <c r="E5" s="29"/>
      <c r="F5" s="29"/>
      <c r="G5" s="29"/>
      <c r="H5" s="29"/>
      <c r="I5" s="29"/>
    </row>
    <row r="6" spans="2:9" x14ac:dyDescent="0.25">
      <c r="B6" s="29" t="s">
        <v>23</v>
      </c>
      <c r="C6" s="29"/>
      <c r="D6" s="29"/>
      <c r="E6" s="29"/>
      <c r="F6" s="29"/>
      <c r="G6" s="29"/>
      <c r="H6" s="29"/>
      <c r="I6" s="29"/>
    </row>
    <row r="7" spans="2:9" x14ac:dyDescent="0.25">
      <c r="H7" t="s">
        <v>15</v>
      </c>
    </row>
    <row r="8" spans="2:9" x14ac:dyDescent="0.25">
      <c r="B8" s="33" t="s">
        <v>0</v>
      </c>
      <c r="C8" s="35" t="s">
        <v>1</v>
      </c>
      <c r="D8" s="30" t="s">
        <v>14</v>
      </c>
      <c r="E8" s="31"/>
      <c r="F8" s="31"/>
      <c r="G8" s="31"/>
      <c r="H8" s="31"/>
      <c r="I8" s="32"/>
    </row>
    <row r="9" spans="2:9" x14ac:dyDescent="0.25">
      <c r="B9" s="34"/>
      <c r="C9" s="36"/>
      <c r="D9" s="5">
        <v>2014</v>
      </c>
      <c r="E9" s="5">
        <v>2015</v>
      </c>
      <c r="F9" s="5">
        <v>2016</v>
      </c>
      <c r="G9" s="5">
        <v>2017</v>
      </c>
      <c r="H9" s="5">
        <v>2018</v>
      </c>
      <c r="I9" s="5">
        <v>2019</v>
      </c>
    </row>
    <row r="10" spans="2:9" ht="15.75" x14ac:dyDescent="0.25">
      <c r="B10" s="13">
        <v>1</v>
      </c>
      <c r="C10" s="3" t="s">
        <v>2</v>
      </c>
      <c r="D10" s="12">
        <v>358</v>
      </c>
      <c r="E10" s="12">
        <v>357.8</v>
      </c>
      <c r="F10" s="12">
        <v>371.9</v>
      </c>
      <c r="G10" s="12">
        <v>406.6</v>
      </c>
      <c r="H10" s="12">
        <v>428.7</v>
      </c>
      <c r="I10" s="12">
        <v>410.9</v>
      </c>
    </row>
    <row r="11" spans="2:9" ht="15.75" x14ac:dyDescent="0.25">
      <c r="B11" s="13">
        <v>1.1000000000000001</v>
      </c>
      <c r="C11" s="3" t="s">
        <v>3</v>
      </c>
      <c r="D11" s="12">
        <f t="shared" ref="D11:I11" si="0">D10</f>
        <v>358</v>
      </c>
      <c r="E11" s="12">
        <f t="shared" si="0"/>
        <v>357.8</v>
      </c>
      <c r="F11" s="12">
        <f t="shared" si="0"/>
        <v>371.9</v>
      </c>
      <c r="G11" s="12">
        <f t="shared" si="0"/>
        <v>406.6</v>
      </c>
      <c r="H11" s="12">
        <f t="shared" si="0"/>
        <v>428.7</v>
      </c>
      <c r="I11" s="12">
        <f t="shared" si="0"/>
        <v>410.9</v>
      </c>
    </row>
    <row r="12" spans="2:9" ht="15.75" x14ac:dyDescent="0.25">
      <c r="B12" s="13">
        <v>2</v>
      </c>
      <c r="C12" s="3" t="s">
        <v>4</v>
      </c>
      <c r="D12" s="12">
        <v>353</v>
      </c>
      <c r="E12" s="12">
        <v>352.8</v>
      </c>
      <c r="F12" s="12">
        <v>366.7</v>
      </c>
      <c r="G12" s="12">
        <v>400.9</v>
      </c>
      <c r="H12" s="12">
        <v>422.7</v>
      </c>
      <c r="I12" s="12">
        <v>405.2</v>
      </c>
    </row>
    <row r="13" spans="2:9" ht="31.5" x14ac:dyDescent="0.25">
      <c r="B13" s="13">
        <f>B12+1</f>
        <v>3</v>
      </c>
      <c r="C13" s="3" t="s">
        <v>5</v>
      </c>
      <c r="D13" s="12">
        <v>348.5</v>
      </c>
      <c r="E13" s="12">
        <v>348.3</v>
      </c>
      <c r="F13" s="12">
        <v>362.1</v>
      </c>
      <c r="G13" s="12">
        <v>395.8</v>
      </c>
      <c r="H13" s="12">
        <v>417.3</v>
      </c>
      <c r="I13" s="12">
        <v>400</v>
      </c>
    </row>
    <row r="14" spans="2:9" ht="47.25" x14ac:dyDescent="0.25">
      <c r="B14" s="13">
        <v>4</v>
      </c>
      <c r="C14" s="3" t="s">
        <v>6</v>
      </c>
      <c r="D14" s="7">
        <f t="shared" ref="D14:I14" si="1">D15+D17+D18</f>
        <v>280.51100000000002</v>
      </c>
      <c r="E14" s="7">
        <f t="shared" si="1"/>
        <v>280.30500000000001</v>
      </c>
      <c r="F14" s="7">
        <f t="shared" si="1"/>
        <v>291.41500000000002</v>
      </c>
      <c r="G14" s="7">
        <f t="shared" si="1"/>
        <v>318.57400000000001</v>
      </c>
      <c r="H14" s="7">
        <f t="shared" si="1"/>
        <v>335.85199999999998</v>
      </c>
      <c r="I14" s="7">
        <f t="shared" si="1"/>
        <v>322</v>
      </c>
    </row>
    <row r="15" spans="2:9" ht="15.75" x14ac:dyDescent="0.25">
      <c r="B15" s="38">
        <v>4.0999999999999996</v>
      </c>
      <c r="C15" s="4" t="s">
        <v>7</v>
      </c>
      <c r="D15" s="39">
        <v>255.846</v>
      </c>
      <c r="E15" s="39">
        <v>257.30399999999997</v>
      </c>
      <c r="F15" s="39">
        <v>269.43200000000002</v>
      </c>
      <c r="G15" s="37">
        <v>296.30500000000001</v>
      </c>
      <c r="H15" s="37">
        <v>311.39999999999998</v>
      </c>
      <c r="I15" s="37">
        <v>298</v>
      </c>
    </row>
    <row r="16" spans="2:9" ht="15.75" x14ac:dyDescent="0.25">
      <c r="B16" s="38"/>
      <c r="C16" s="4" t="s">
        <v>8</v>
      </c>
      <c r="D16" s="40"/>
      <c r="E16" s="40"/>
      <c r="F16" s="40"/>
      <c r="G16" s="37"/>
      <c r="H16" s="37"/>
      <c r="I16" s="37"/>
    </row>
    <row r="17" spans="2:9" ht="15.75" x14ac:dyDescent="0.25">
      <c r="B17" s="13">
        <v>4.2</v>
      </c>
      <c r="C17" s="3" t="s">
        <v>9</v>
      </c>
      <c r="D17" s="12">
        <v>11.561999999999999</v>
      </c>
      <c r="E17" s="12">
        <v>11.183999999999999</v>
      </c>
      <c r="F17" s="12">
        <v>11.564</v>
      </c>
      <c r="G17" s="12">
        <v>11.452</v>
      </c>
      <c r="H17" s="12">
        <v>11.452</v>
      </c>
      <c r="I17" s="12">
        <v>12.5</v>
      </c>
    </row>
    <row r="18" spans="2:9" ht="15.75" x14ac:dyDescent="0.25">
      <c r="B18" s="13">
        <v>4.3</v>
      </c>
      <c r="C18" s="3" t="s">
        <v>10</v>
      </c>
      <c r="D18" s="12">
        <v>13.103</v>
      </c>
      <c r="E18" s="12">
        <v>11.817</v>
      </c>
      <c r="F18" s="12">
        <v>10.419</v>
      </c>
      <c r="G18" s="12">
        <v>10.817</v>
      </c>
      <c r="H18" s="12">
        <v>13</v>
      </c>
      <c r="I18" s="12">
        <v>11.5</v>
      </c>
    </row>
    <row r="19" spans="2:9" ht="47.25" x14ac:dyDescent="0.25">
      <c r="B19" s="13">
        <v>5</v>
      </c>
      <c r="C19" s="3" t="s">
        <v>11</v>
      </c>
      <c r="D19" s="7">
        <f t="shared" ref="D19:I19" si="2">D21+D26</f>
        <v>134.667</v>
      </c>
      <c r="E19" s="7">
        <f t="shared" si="2"/>
        <v>135.15600000000001</v>
      </c>
      <c r="F19" s="7">
        <f t="shared" si="2"/>
        <v>134.852</v>
      </c>
      <c r="G19" s="7">
        <f t="shared" si="2"/>
        <v>152.39400000000001</v>
      </c>
      <c r="H19" s="7">
        <f t="shared" si="2"/>
        <v>162.39999999999998</v>
      </c>
      <c r="I19" s="7">
        <f t="shared" si="2"/>
        <v>163</v>
      </c>
    </row>
    <row r="20" spans="2:9" ht="31.5" x14ac:dyDescent="0.25">
      <c r="B20" s="13">
        <v>5.0999999999999996</v>
      </c>
      <c r="C20" s="3" t="s">
        <v>12</v>
      </c>
      <c r="D20" s="12">
        <f t="shared" ref="D20:H20" si="3">D19</f>
        <v>134.667</v>
      </c>
      <c r="E20" s="12">
        <f t="shared" si="3"/>
        <v>135.15600000000001</v>
      </c>
      <c r="F20" s="12">
        <f t="shared" si="3"/>
        <v>134.852</v>
      </c>
      <c r="G20" s="12">
        <f t="shared" si="3"/>
        <v>152.39400000000001</v>
      </c>
      <c r="H20" s="12">
        <f t="shared" si="3"/>
        <v>162.39999999999998</v>
      </c>
      <c r="I20" s="12">
        <f>I19</f>
        <v>163</v>
      </c>
    </row>
    <row r="21" spans="2:9" ht="47.25" x14ac:dyDescent="0.25">
      <c r="B21" s="13">
        <v>6</v>
      </c>
      <c r="C21" s="3" t="s">
        <v>13</v>
      </c>
      <c r="D21" s="7">
        <f t="shared" ref="D21:H21" si="4">D22+D24+D25</f>
        <v>134.667</v>
      </c>
      <c r="E21" s="7">
        <f t="shared" si="4"/>
        <v>135.15600000000001</v>
      </c>
      <c r="F21" s="7">
        <f t="shared" si="4"/>
        <v>134.852</v>
      </c>
      <c r="G21" s="7">
        <f t="shared" si="4"/>
        <v>152.39400000000001</v>
      </c>
      <c r="H21" s="7">
        <f t="shared" si="4"/>
        <v>162.39999999999998</v>
      </c>
      <c r="I21" s="7">
        <f>I22+I24+I25</f>
        <v>153</v>
      </c>
    </row>
    <row r="22" spans="2:9" ht="15.75" x14ac:dyDescent="0.25">
      <c r="B22" s="38">
        <v>6.1</v>
      </c>
      <c r="C22" s="4" t="s">
        <v>7</v>
      </c>
      <c r="D22" s="39">
        <v>73.403999999999996</v>
      </c>
      <c r="E22" s="39">
        <v>75.182000000000002</v>
      </c>
      <c r="F22" s="39">
        <v>81.683000000000007</v>
      </c>
      <c r="G22" s="37">
        <v>91.686000000000007</v>
      </c>
      <c r="H22" s="37">
        <v>101.6</v>
      </c>
      <c r="I22" s="37">
        <v>92</v>
      </c>
    </row>
    <row r="23" spans="2:9" ht="15.75" x14ac:dyDescent="0.25">
      <c r="B23" s="38"/>
      <c r="C23" s="4" t="s">
        <v>8</v>
      </c>
      <c r="D23" s="40"/>
      <c r="E23" s="40"/>
      <c r="F23" s="40"/>
      <c r="G23" s="37"/>
      <c r="H23" s="37"/>
      <c r="I23" s="37"/>
    </row>
    <row r="24" spans="2:9" ht="15.75" x14ac:dyDescent="0.25">
      <c r="B24" s="13">
        <v>6.2</v>
      </c>
      <c r="C24" s="3" t="s">
        <v>9</v>
      </c>
      <c r="D24" s="12">
        <v>36.040999999999997</v>
      </c>
      <c r="E24" s="12">
        <v>33.786000000000001</v>
      </c>
      <c r="F24" s="12">
        <v>31.074999999999999</v>
      </c>
      <c r="G24" s="12">
        <v>32.628</v>
      </c>
      <c r="H24" s="12">
        <v>34.299999999999997</v>
      </c>
      <c r="I24" s="12">
        <v>32.799999999999997</v>
      </c>
    </row>
    <row r="25" spans="2:9" ht="15.75" x14ac:dyDescent="0.25">
      <c r="B25" s="13">
        <v>6.3</v>
      </c>
      <c r="C25" s="3" t="s">
        <v>10</v>
      </c>
      <c r="D25" s="12">
        <v>25.222000000000001</v>
      </c>
      <c r="E25" s="12">
        <v>26.187999999999999</v>
      </c>
      <c r="F25" s="12">
        <v>22.094000000000001</v>
      </c>
      <c r="G25" s="12">
        <v>28.08</v>
      </c>
      <c r="H25" s="12">
        <v>26.5</v>
      </c>
      <c r="I25" s="12">
        <v>28.2</v>
      </c>
    </row>
    <row r="26" spans="2:9" ht="105" x14ac:dyDescent="0.25">
      <c r="B26" s="9">
        <v>7</v>
      </c>
      <c r="C26" s="10" t="s">
        <v>20</v>
      </c>
      <c r="D26" s="11"/>
      <c r="E26" s="11"/>
      <c r="F26" s="11"/>
      <c r="G26" s="11"/>
      <c r="H26" s="11"/>
      <c r="I26" s="11">
        <v>10</v>
      </c>
    </row>
    <row r="29" spans="2:9" x14ac:dyDescent="0.25">
      <c r="C29" t="s">
        <v>27</v>
      </c>
    </row>
    <row r="30" spans="2:9" x14ac:dyDescent="0.25">
      <c r="C30" t="s">
        <v>24</v>
      </c>
      <c r="G30" t="s">
        <v>25</v>
      </c>
    </row>
    <row r="33" spans="2:3" x14ac:dyDescent="0.25">
      <c r="B33" s="1" t="s">
        <v>17</v>
      </c>
      <c r="C33" t="s">
        <v>18</v>
      </c>
    </row>
    <row r="34" spans="2:3" x14ac:dyDescent="0.25">
      <c r="C34" t="s">
        <v>19</v>
      </c>
    </row>
    <row r="35" spans="2:3" x14ac:dyDescent="0.25">
      <c r="C35" t="s">
        <v>26</v>
      </c>
    </row>
  </sheetData>
  <mergeCells count="19">
    <mergeCell ref="H15:H16"/>
    <mergeCell ref="I15:I16"/>
    <mergeCell ref="B22:B23"/>
    <mergeCell ref="D22:D23"/>
    <mergeCell ref="E22:E23"/>
    <mergeCell ref="F22:F23"/>
    <mergeCell ref="G22:G23"/>
    <mergeCell ref="H22:H23"/>
    <mergeCell ref="I22:I23"/>
    <mergeCell ref="B15:B16"/>
    <mergeCell ref="D15:D16"/>
    <mergeCell ref="E15:E16"/>
    <mergeCell ref="F15:F16"/>
    <mergeCell ref="G15:G16"/>
    <mergeCell ref="B5:I5"/>
    <mergeCell ref="B6:I6"/>
    <mergeCell ref="B8:B9"/>
    <mergeCell ref="C8:C9"/>
    <mergeCell ref="D8:I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K33"/>
  <sheetViews>
    <sheetView tabSelected="1" topLeftCell="A17" workbookViewId="0">
      <selection activeCell="J17" sqref="J17"/>
    </sheetView>
  </sheetViews>
  <sheetFormatPr defaultRowHeight="15" x14ac:dyDescent="0.25"/>
  <cols>
    <col min="1" max="1" width="3" customWidth="1"/>
    <col min="2" max="2" width="5.140625" style="1" customWidth="1"/>
    <col min="3" max="3" width="29.140625" customWidth="1"/>
    <col min="4" max="4" width="8" hidden="1" customWidth="1"/>
    <col min="5" max="5" width="8.28515625" hidden="1" customWidth="1"/>
    <col min="6" max="6" width="8.28515625" customWidth="1"/>
    <col min="7" max="10" width="8.140625" customWidth="1"/>
    <col min="11" max="11" width="7.5703125" customWidth="1"/>
  </cols>
  <sheetData>
    <row r="5" spans="2:11" x14ac:dyDescent="0.25">
      <c r="B5" s="29" t="s">
        <v>30</v>
      </c>
      <c r="C5" s="29"/>
      <c r="D5" s="29"/>
      <c r="E5" s="29"/>
      <c r="F5" s="29"/>
      <c r="G5" s="29"/>
      <c r="H5" s="29"/>
      <c r="I5" s="29"/>
      <c r="J5" s="29"/>
      <c r="K5" s="29"/>
    </row>
    <row r="6" spans="2:11" x14ac:dyDescent="0.25">
      <c r="B6" s="29" t="s">
        <v>29</v>
      </c>
      <c r="C6" s="29"/>
      <c r="D6" s="29"/>
      <c r="E6" s="29"/>
      <c r="F6" s="29"/>
      <c r="G6" s="29"/>
      <c r="H6" s="29"/>
      <c r="I6" s="29"/>
      <c r="J6" s="29"/>
      <c r="K6" s="29"/>
    </row>
    <row r="7" spans="2:11" x14ac:dyDescent="0.25">
      <c r="I7" s="20" t="s">
        <v>33</v>
      </c>
      <c r="J7" s="27"/>
      <c r="K7" s="27"/>
    </row>
    <row r="8" spans="2:11" x14ac:dyDescent="0.25">
      <c r="B8" s="33" t="s">
        <v>0</v>
      </c>
      <c r="C8" s="35" t="s">
        <v>1</v>
      </c>
      <c r="D8" s="19" t="s">
        <v>14</v>
      </c>
      <c r="E8" s="31" t="s">
        <v>14</v>
      </c>
      <c r="F8" s="31"/>
      <c r="G8" s="31"/>
      <c r="H8" s="31"/>
      <c r="I8" s="32"/>
      <c r="J8" s="26" t="s">
        <v>32</v>
      </c>
      <c r="K8" s="28" t="s">
        <v>28</v>
      </c>
    </row>
    <row r="9" spans="2:11" x14ac:dyDescent="0.25">
      <c r="B9" s="34"/>
      <c r="C9" s="36"/>
      <c r="D9" s="5">
        <v>2014</v>
      </c>
      <c r="E9" s="5">
        <v>2015</v>
      </c>
      <c r="F9" s="5">
        <v>2017</v>
      </c>
      <c r="G9" s="5">
        <v>2018</v>
      </c>
      <c r="H9" s="5">
        <v>2019</v>
      </c>
      <c r="I9" s="5">
        <v>2020</v>
      </c>
      <c r="J9" s="5">
        <v>2021</v>
      </c>
      <c r="K9" s="5">
        <v>2022</v>
      </c>
    </row>
    <row r="10" spans="2:11" ht="15.75" x14ac:dyDescent="0.25">
      <c r="B10" s="15">
        <v>1</v>
      </c>
      <c r="C10" s="3" t="s">
        <v>2</v>
      </c>
      <c r="D10" s="14">
        <v>358</v>
      </c>
      <c r="E10" s="14">
        <v>357.8</v>
      </c>
      <c r="F10" s="14">
        <v>406.6</v>
      </c>
      <c r="G10" s="14">
        <v>428.7</v>
      </c>
      <c r="H10" s="21">
        <v>349</v>
      </c>
      <c r="I10" s="16">
        <v>386.6</v>
      </c>
      <c r="J10" s="23">
        <v>417.6</v>
      </c>
      <c r="K10" s="14">
        <v>424.3</v>
      </c>
    </row>
    <row r="11" spans="2:11" ht="15.75" x14ac:dyDescent="0.25">
      <c r="B11" s="15">
        <v>1.1000000000000001</v>
      </c>
      <c r="C11" s="3" t="s">
        <v>3</v>
      </c>
      <c r="D11" s="14">
        <f t="shared" ref="D11:G11" si="0">D10</f>
        <v>358</v>
      </c>
      <c r="E11" s="14">
        <f t="shared" si="0"/>
        <v>357.8</v>
      </c>
      <c r="F11" s="14">
        <f t="shared" si="0"/>
        <v>406.6</v>
      </c>
      <c r="G11" s="14">
        <f t="shared" si="0"/>
        <v>428.7</v>
      </c>
      <c r="H11" s="21">
        <v>349</v>
      </c>
      <c r="I11" s="16">
        <v>386.6</v>
      </c>
      <c r="J11" s="23">
        <v>417.6</v>
      </c>
      <c r="K11" s="14">
        <f>K10</f>
        <v>424.3</v>
      </c>
    </row>
    <row r="12" spans="2:11" ht="15.75" x14ac:dyDescent="0.25">
      <c r="B12" s="15">
        <v>2</v>
      </c>
      <c r="C12" s="3" t="s">
        <v>4</v>
      </c>
      <c r="D12" s="14">
        <v>353</v>
      </c>
      <c r="E12" s="14">
        <v>352.8</v>
      </c>
      <c r="F12" s="14">
        <v>400.9</v>
      </c>
      <c r="G12" s="14">
        <v>422.7</v>
      </c>
      <c r="H12" s="21">
        <v>349</v>
      </c>
      <c r="I12" s="16">
        <v>381.2</v>
      </c>
      <c r="J12" s="23">
        <v>411.7</v>
      </c>
      <c r="K12" s="14">
        <v>418.3</v>
      </c>
    </row>
    <row r="13" spans="2:11" ht="31.5" x14ac:dyDescent="0.25">
      <c r="B13" s="15">
        <f>B12+1</f>
        <v>3</v>
      </c>
      <c r="C13" s="3" t="s">
        <v>5</v>
      </c>
      <c r="D13" s="14">
        <v>348.5</v>
      </c>
      <c r="E13" s="14">
        <v>348.3</v>
      </c>
      <c r="F13" s="14">
        <v>395.8</v>
      </c>
      <c r="G13" s="14">
        <v>417.3</v>
      </c>
      <c r="H13" s="21">
        <v>340.6</v>
      </c>
      <c r="I13" s="16">
        <v>376.4</v>
      </c>
      <c r="J13" s="23">
        <v>406.5</v>
      </c>
      <c r="K13" s="14">
        <v>413</v>
      </c>
    </row>
    <row r="14" spans="2:11" ht="47.25" x14ac:dyDescent="0.25">
      <c r="B14" s="15">
        <v>4</v>
      </c>
      <c r="C14" s="3" t="s">
        <v>6</v>
      </c>
      <c r="D14" s="7">
        <f t="shared" ref="D14:K14" si="1">D15+D17+D18</f>
        <v>280.51100000000002</v>
      </c>
      <c r="E14" s="7">
        <f t="shared" si="1"/>
        <v>280.30500000000001</v>
      </c>
      <c r="F14" s="7">
        <f t="shared" si="1"/>
        <v>318.57400000000001</v>
      </c>
      <c r="G14" s="7">
        <f t="shared" si="1"/>
        <v>335.85199999999998</v>
      </c>
      <c r="H14" s="7">
        <v>307.39999999999998</v>
      </c>
      <c r="I14" s="7">
        <v>306.10000000000002</v>
      </c>
      <c r="J14" s="7">
        <v>311.5</v>
      </c>
      <c r="K14" s="7">
        <f t="shared" si="1"/>
        <v>316.5</v>
      </c>
    </row>
    <row r="15" spans="2:11" ht="15.75" x14ac:dyDescent="0.25">
      <c r="B15" s="38">
        <v>4.0999999999999996</v>
      </c>
      <c r="C15" s="4" t="s">
        <v>7</v>
      </c>
      <c r="D15" s="39">
        <v>255.846</v>
      </c>
      <c r="E15" s="39">
        <v>257.30399999999997</v>
      </c>
      <c r="F15" s="37">
        <v>296.30500000000001</v>
      </c>
      <c r="G15" s="37">
        <v>311.39999999999998</v>
      </c>
      <c r="H15" s="39">
        <v>282.3</v>
      </c>
      <c r="I15" s="39">
        <v>282.5</v>
      </c>
      <c r="J15" s="39">
        <v>286</v>
      </c>
      <c r="K15" s="37">
        <v>289.5</v>
      </c>
    </row>
    <row r="16" spans="2:11" ht="15.75" x14ac:dyDescent="0.25">
      <c r="B16" s="38"/>
      <c r="C16" s="4" t="s">
        <v>8</v>
      </c>
      <c r="D16" s="41"/>
      <c r="E16" s="40"/>
      <c r="F16" s="37"/>
      <c r="G16" s="42"/>
      <c r="H16" s="41"/>
      <c r="I16" s="41"/>
      <c r="J16" s="41"/>
      <c r="K16" s="44"/>
    </row>
    <row r="17" spans="2:11" ht="15.75" x14ac:dyDescent="0.25">
      <c r="B17" s="15">
        <v>4.2</v>
      </c>
      <c r="C17" s="3" t="s">
        <v>9</v>
      </c>
      <c r="D17" s="14">
        <v>11.561999999999999</v>
      </c>
      <c r="E17" s="14">
        <v>11.183999999999999</v>
      </c>
      <c r="F17" s="14">
        <v>11.452</v>
      </c>
      <c r="G17" s="14">
        <v>11.452</v>
      </c>
      <c r="H17" s="22">
        <v>11.6</v>
      </c>
      <c r="I17" s="17">
        <v>12.2</v>
      </c>
      <c r="J17" s="24">
        <v>13</v>
      </c>
      <c r="K17" s="14">
        <v>14.2</v>
      </c>
    </row>
    <row r="18" spans="2:11" ht="15.75" x14ac:dyDescent="0.25">
      <c r="B18" s="15">
        <v>4.3</v>
      </c>
      <c r="C18" s="3" t="s">
        <v>10</v>
      </c>
      <c r="D18" s="14">
        <v>13.103</v>
      </c>
      <c r="E18" s="14">
        <v>11.817</v>
      </c>
      <c r="F18" s="14">
        <v>10.817</v>
      </c>
      <c r="G18" s="14">
        <v>13</v>
      </c>
      <c r="H18" s="21">
        <v>13.5</v>
      </c>
      <c r="I18" s="16">
        <v>11.4</v>
      </c>
      <c r="J18" s="23">
        <v>12.5</v>
      </c>
      <c r="K18" s="14">
        <v>12.8</v>
      </c>
    </row>
    <row r="19" spans="2:11" ht="47.25" x14ac:dyDescent="0.25">
      <c r="B19" s="15">
        <v>5</v>
      </c>
      <c r="C19" s="3" t="s">
        <v>11</v>
      </c>
      <c r="D19" s="7">
        <f t="shared" ref="D19:K19" si="2">D21+D26</f>
        <v>134.667</v>
      </c>
      <c r="E19" s="7">
        <f t="shared" si="2"/>
        <v>135.15600000000001</v>
      </c>
      <c r="F19" s="7">
        <f t="shared" si="2"/>
        <v>152.39400000000001</v>
      </c>
      <c r="G19" s="7">
        <f t="shared" si="2"/>
        <v>162.39999999999998</v>
      </c>
      <c r="H19" s="7">
        <v>143.80000000000001</v>
      </c>
      <c r="I19" s="7">
        <v>151.80000000000001</v>
      </c>
      <c r="J19" s="7">
        <v>160.5</v>
      </c>
      <c r="K19" s="7">
        <f t="shared" si="2"/>
        <v>178.5</v>
      </c>
    </row>
    <row r="20" spans="2:11" ht="31.5" x14ac:dyDescent="0.25">
      <c r="B20" s="15">
        <v>5.0999999999999996</v>
      </c>
      <c r="C20" s="3" t="s">
        <v>12</v>
      </c>
      <c r="D20" s="14">
        <f t="shared" ref="D20:G20" si="3">D19</f>
        <v>134.667</v>
      </c>
      <c r="E20" s="14">
        <f t="shared" si="3"/>
        <v>135.15600000000001</v>
      </c>
      <c r="F20" s="14">
        <f t="shared" si="3"/>
        <v>152.39400000000001</v>
      </c>
      <c r="G20" s="14">
        <f t="shared" si="3"/>
        <v>162.39999999999998</v>
      </c>
      <c r="H20" s="21">
        <v>143.80000000000001</v>
      </c>
      <c r="I20" s="16">
        <v>151.80000000000001</v>
      </c>
      <c r="J20" s="23">
        <v>160.5</v>
      </c>
      <c r="K20" s="14">
        <f>K19</f>
        <v>178.5</v>
      </c>
    </row>
    <row r="21" spans="2:11" ht="47.25" x14ac:dyDescent="0.25">
      <c r="B21" s="15">
        <v>6</v>
      </c>
      <c r="C21" s="3" t="s">
        <v>13</v>
      </c>
      <c r="D21" s="7">
        <f t="shared" ref="D21:G21" si="4">D22+D24+D25</f>
        <v>134.667</v>
      </c>
      <c r="E21" s="7">
        <f t="shared" si="4"/>
        <v>135.15600000000001</v>
      </c>
      <c r="F21" s="7">
        <f t="shared" si="4"/>
        <v>152.39400000000001</v>
      </c>
      <c r="G21" s="7">
        <f t="shared" si="4"/>
        <v>162.39999999999998</v>
      </c>
      <c r="H21" s="7">
        <v>143.80000000000001</v>
      </c>
      <c r="I21" s="7">
        <v>151.80000000000001</v>
      </c>
      <c r="J21" s="7">
        <v>160.5</v>
      </c>
      <c r="K21" s="7">
        <f>K22+K24+K25</f>
        <v>168.5</v>
      </c>
    </row>
    <row r="22" spans="2:11" ht="15.75" x14ac:dyDescent="0.25">
      <c r="B22" s="38">
        <v>6.1</v>
      </c>
      <c r="C22" s="4" t="s">
        <v>7</v>
      </c>
      <c r="D22" s="39">
        <v>73.403999999999996</v>
      </c>
      <c r="E22" s="39">
        <v>75.182000000000002</v>
      </c>
      <c r="F22" s="37">
        <v>91.686000000000007</v>
      </c>
      <c r="G22" s="37">
        <v>101.6</v>
      </c>
      <c r="H22" s="39">
        <v>85.6</v>
      </c>
      <c r="I22" s="39">
        <v>85.4</v>
      </c>
      <c r="J22" s="39">
        <v>88.9</v>
      </c>
      <c r="K22" s="37">
        <v>92.5</v>
      </c>
    </row>
    <row r="23" spans="2:11" ht="15.75" x14ac:dyDescent="0.25">
      <c r="B23" s="38"/>
      <c r="C23" s="4" t="s">
        <v>8</v>
      </c>
      <c r="D23" s="41"/>
      <c r="E23" s="40"/>
      <c r="F23" s="37"/>
      <c r="G23" s="42"/>
      <c r="H23" s="41"/>
      <c r="I23" s="41"/>
      <c r="J23" s="41"/>
      <c r="K23" s="44"/>
    </row>
    <row r="24" spans="2:11" ht="15.75" x14ac:dyDescent="0.25">
      <c r="B24" s="15">
        <v>6.2</v>
      </c>
      <c r="C24" s="3" t="s">
        <v>9</v>
      </c>
      <c r="D24" s="14">
        <v>36.040999999999997</v>
      </c>
      <c r="E24" s="14">
        <v>33.786000000000001</v>
      </c>
      <c r="F24" s="14">
        <v>32.628</v>
      </c>
      <c r="G24" s="14">
        <v>34.299999999999997</v>
      </c>
      <c r="H24" s="22">
        <v>33.5</v>
      </c>
      <c r="I24" s="17">
        <v>35.799999999999997</v>
      </c>
      <c r="J24" s="25">
        <v>39.6</v>
      </c>
      <c r="K24" s="18">
        <v>43.5</v>
      </c>
    </row>
    <row r="25" spans="2:11" ht="15.75" x14ac:dyDescent="0.25">
      <c r="B25" s="15">
        <v>6.3</v>
      </c>
      <c r="C25" s="3" t="s">
        <v>10</v>
      </c>
      <c r="D25" s="14">
        <v>25.222000000000001</v>
      </c>
      <c r="E25" s="14">
        <v>26.187999999999999</v>
      </c>
      <c r="F25" s="14">
        <v>28.08</v>
      </c>
      <c r="G25" s="14">
        <v>26.5</v>
      </c>
      <c r="H25" s="21">
        <v>24.7</v>
      </c>
      <c r="I25" s="16">
        <v>30.6</v>
      </c>
      <c r="J25" s="23">
        <v>32</v>
      </c>
      <c r="K25" s="14">
        <v>32.5</v>
      </c>
    </row>
    <row r="26" spans="2:11" ht="105" x14ac:dyDescent="0.25">
      <c r="B26" s="9">
        <v>7</v>
      </c>
      <c r="C26" s="10" t="s">
        <v>20</v>
      </c>
      <c r="D26" s="11"/>
      <c r="E26" s="11"/>
      <c r="F26" s="11"/>
      <c r="G26" s="11"/>
      <c r="H26" s="11"/>
      <c r="I26" s="11"/>
      <c r="J26" s="11"/>
      <c r="K26" s="11">
        <v>10</v>
      </c>
    </row>
    <row r="29" spans="2:11" hidden="1" x14ac:dyDescent="0.25">
      <c r="C29" t="s">
        <v>27</v>
      </c>
    </row>
    <row r="30" spans="2:11" hidden="1" x14ac:dyDescent="0.25">
      <c r="C30" t="s">
        <v>24</v>
      </c>
      <c r="F30" t="s">
        <v>25</v>
      </c>
    </row>
    <row r="31" spans="2:11" x14ac:dyDescent="0.25">
      <c r="C31" t="s">
        <v>27</v>
      </c>
      <c r="G31" s="43" t="s">
        <v>35</v>
      </c>
      <c r="H31" s="43"/>
      <c r="I31" s="43"/>
      <c r="J31" s="43"/>
      <c r="K31" s="43"/>
    </row>
    <row r="33" spans="3:10" x14ac:dyDescent="0.25">
      <c r="C33" t="s">
        <v>31</v>
      </c>
      <c r="G33" s="43" t="s">
        <v>34</v>
      </c>
      <c r="H33" s="43"/>
      <c r="I33" s="43"/>
      <c r="J33" s="43"/>
    </row>
  </sheetData>
  <mergeCells count="25">
    <mergeCell ref="G31:K31"/>
    <mergeCell ref="G33:J33"/>
    <mergeCell ref="B5:K5"/>
    <mergeCell ref="B6:K6"/>
    <mergeCell ref="B8:B9"/>
    <mergeCell ref="C8:C9"/>
    <mergeCell ref="E8:I8"/>
    <mergeCell ref="K15:K16"/>
    <mergeCell ref="B22:B23"/>
    <mergeCell ref="D22:D23"/>
    <mergeCell ref="E22:E23"/>
    <mergeCell ref="F22:F23"/>
    <mergeCell ref="G22:G23"/>
    <mergeCell ref="K22:K23"/>
    <mergeCell ref="J15:J16"/>
    <mergeCell ref="J22:J23"/>
    <mergeCell ref="I15:I16"/>
    <mergeCell ref="I22:I23"/>
    <mergeCell ref="B15:B16"/>
    <mergeCell ref="D15:D16"/>
    <mergeCell ref="E15:E16"/>
    <mergeCell ref="F15:F16"/>
    <mergeCell ref="H15:H16"/>
    <mergeCell ref="H22:H23"/>
    <mergeCell ref="G15:G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річний план обсягу води</vt:lpstr>
      <vt:lpstr>річний план обсягу води тариф</vt:lpstr>
      <vt:lpstr>реальні доні 17-21рр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2015-06-26T04:21:10Z</cp:lastPrinted>
  <dcterms:created xsi:type="dcterms:W3CDTF">2006-09-28T05:33:49Z</dcterms:created>
  <dcterms:modified xsi:type="dcterms:W3CDTF">2021-08-03T12:15:41Z</dcterms:modified>
</cp:coreProperties>
</file>